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3020" windowHeight="8010"/>
  </bookViews>
  <sheets>
    <sheet name="Приложение 2" sheetId="1" r:id="rId1"/>
  </sheets>
  <definedNames>
    <definedName name="_ftn1" localSheetId="0">'Приложение 2'!#REF!</definedName>
    <definedName name="_ftnref1" localSheetId="0">'Приложение 2'!#REF!</definedName>
    <definedName name="_xlnm.Print_Area" localSheetId="0">'Приложение 2'!$A$1:$L$48</definedName>
  </definedNames>
  <calcPr calcId="124519"/>
</workbook>
</file>

<file path=xl/calcChain.xml><?xml version="1.0" encoding="utf-8"?>
<calcChain xmlns="http://schemas.openxmlformats.org/spreadsheetml/2006/main">
  <c r="H38" i="1"/>
  <c r="K48"/>
  <c r="K47"/>
  <c r="K46"/>
  <c r="K45"/>
  <c r="K44"/>
  <c r="K43"/>
  <c r="K42"/>
  <c r="K41"/>
  <c r="K40"/>
  <c r="K39"/>
  <c r="J37"/>
  <c r="J35" s="1"/>
  <c r="K36"/>
  <c r="I37"/>
  <c r="I35" l="1"/>
  <c r="H37"/>
  <c r="H35" s="1"/>
  <c r="G38"/>
  <c r="G37"/>
  <c r="E37"/>
  <c r="E35" s="1"/>
  <c r="F37"/>
  <c r="F35" s="1"/>
  <c r="E38"/>
  <c r="J14"/>
  <c r="J12" s="1"/>
  <c r="J15"/>
  <c r="I15"/>
  <c r="K17"/>
  <c r="K16"/>
  <c r="K25"/>
  <c r="K24"/>
  <c r="K23"/>
  <c r="K22"/>
  <c r="K21"/>
  <c r="K20"/>
  <c r="K19"/>
  <c r="K18"/>
  <c r="H15"/>
  <c r="G15"/>
  <c r="F15"/>
  <c r="E15"/>
  <c r="H14"/>
  <c r="H12" s="1"/>
  <c r="G14"/>
  <c r="F14"/>
  <c r="E14"/>
  <c r="G13"/>
  <c r="F13"/>
  <c r="E13"/>
  <c r="K38" l="1"/>
  <c r="G35"/>
  <c r="K35" s="1"/>
  <c r="K37"/>
  <c r="K14"/>
  <c r="E12"/>
  <c r="F12"/>
  <c r="K15"/>
  <c r="G12"/>
  <c r="K13"/>
  <c r="L36" s="1"/>
  <c r="L37" l="1"/>
  <c r="K12"/>
  <c r="L35" s="1"/>
</calcChain>
</file>

<file path=xl/sharedStrings.xml><?xml version="1.0" encoding="utf-8"?>
<sst xmlns="http://schemas.openxmlformats.org/spreadsheetml/2006/main" count="123" uniqueCount="53">
  <si>
    <t>Приложение  2</t>
  </si>
  <si>
    <t xml:space="preserve"> </t>
  </si>
  <si>
    <t>2014 год</t>
  </si>
  <si>
    <t>2015 год</t>
  </si>
  <si>
    <t>2016 год</t>
  </si>
  <si>
    <t>Источники средств</t>
  </si>
  <si>
    <t>областной бюджет</t>
  </si>
  <si>
    <t>местный бюджет</t>
  </si>
  <si>
    <t>Расходы, тыс.рублей</t>
  </si>
  <si>
    <t>Ответственный исполнитель, участники</t>
  </si>
  <si>
    <t>Муниципальная программа Златоустовского городского округа "Управление муниципальными финансами и обеспечение сбалансированности бюджета Златоустовского городского округа"</t>
  </si>
  <si>
    <t>Всего</t>
  </si>
  <si>
    <t>Наименование муниципальной программы, основного мероприятия</t>
  </si>
  <si>
    <t>Финансовое управление Златоустовского городского округа (далее - Финансовое управление)</t>
  </si>
  <si>
    <t>Основное мероприятие 1 «Организация составления, исполнения бюджета Златоустовского городского округа и формирования бюджетной отчетности»</t>
  </si>
  <si>
    <t xml:space="preserve">Финансовое управление </t>
  </si>
  <si>
    <t>Х</t>
  </si>
  <si>
    <t>Основное мероприятие 2 «Управление резервным фондом Администрации Златоустовского городского округа»</t>
  </si>
  <si>
    <t>№ п/п</t>
  </si>
  <si>
    <t>1.</t>
  </si>
  <si>
    <t>2.</t>
  </si>
  <si>
    <t>3.</t>
  </si>
  <si>
    <t>Основное мероприятие 3 «Предоставление гранта главным распорядителям бюджетных средств за достижение высокой оценки качества осуществляемого финансового менеджмента в соответствии с Порядком предоставления гранта главным распорядителям средств Златоустовского городского округа»</t>
  </si>
  <si>
    <t>Основное мероприятие 4 «Обслуживание муниципального долга Златоустовского городского округа»</t>
  </si>
  <si>
    <t>Основное мероприятие 6 "Управление средствами на обеспечение своевременной и полной выплаты заработной платы"</t>
  </si>
  <si>
    <t>Финансовое управление</t>
  </si>
  <si>
    <t>2017 год</t>
  </si>
  <si>
    <t>Основное мероприятие 7 "Управление средствами на обеспечение своевременной уплаты налоговых обязательств"</t>
  </si>
  <si>
    <t>Основное мероприятие 8 "Управление средствами на обеспечение своевременной оплаты топливно-энергетических ресурсов"</t>
  </si>
  <si>
    <t>4.</t>
  </si>
  <si>
    <t>5.</t>
  </si>
  <si>
    <t>6.</t>
  </si>
  <si>
    <t>7.</t>
  </si>
  <si>
    <t>8.</t>
  </si>
  <si>
    <t>9.</t>
  </si>
  <si>
    <t>Основное мероприятие 9 "Управление средствами на исполнение судебных решений по искам к Златоустовскому городскому округу"</t>
  </si>
  <si>
    <t>Основное мероприятие 5 «Сохранение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сети»</t>
  </si>
  <si>
    <t>2018 год</t>
  </si>
  <si>
    <t>2019 год</t>
  </si>
  <si>
    <t>2020 год</t>
  </si>
  <si>
    <t>2021 год</t>
  </si>
  <si>
    <t>2022 год</t>
  </si>
  <si>
    <t>Таблица 1</t>
  </si>
  <si>
    <t>Таблица 2</t>
  </si>
  <si>
    <t>Ресурсное обеспечение реализации муниципальной программы Златоустовского городского округа</t>
  </si>
  <si>
    <t xml:space="preserve"> "Управление муниципальными финансами и обеспечение сбалансированности бюджета Златоустовского городского округа"</t>
  </si>
  <si>
    <t>Итого по 2014-2019 годам</t>
  </si>
  <si>
    <t>2023 год</t>
  </si>
  <si>
    <t>2024 год</t>
  </si>
  <si>
    <t>2025 год</t>
  </si>
  <si>
    <t>Итого по годам (2020-2025 годы)</t>
  </si>
  <si>
    <t>Итог по годам (2014-2025 годы)</t>
  </si>
  <si>
    <t xml:space="preserve">к муниципальной программе Златоустовского городского округа «Управление муниципальными финансами и обеспечение сбалансированности бюджета Златоустовского городского округа»                     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</si>
</sst>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0"/>
    <numFmt numFmtId="167" formatCode="0.000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0" fillId="2" borderId="0" xfId="0" applyFill="1" applyAlignment="1"/>
    <xf numFmtId="164" fontId="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Alignment="1"/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indent="15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Alignment="1"/>
    <xf numFmtId="0" fontId="1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6" fillId="2" borderId="0" xfId="0" applyFont="1" applyFill="1" applyAlignment="1"/>
    <xf numFmtId="0" fontId="1" fillId="2" borderId="4" xfId="0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167" fontId="1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wrapText="1"/>
    </xf>
    <xf numFmtId="166" fontId="7" fillId="2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2" fontId="7" fillId="2" borderId="1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top" wrapText="1"/>
    </xf>
    <xf numFmtId="167" fontId="7" fillId="2" borderId="1" xfId="0" applyNumberFormat="1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0" fillId="2" borderId="6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justify" vertical="top" wrapText="1"/>
    </xf>
    <xf numFmtId="0" fontId="0" fillId="2" borderId="5" xfId="0" applyFont="1" applyFill="1" applyBorder="1" applyAlignment="1">
      <alignment horizontal="justify" vertical="top" wrapText="1"/>
    </xf>
    <xf numFmtId="0" fontId="0" fillId="2" borderId="3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7"/>
  <sheetViews>
    <sheetView tabSelected="1" view="pageBreakPreview" zoomScale="60" zoomScaleNormal="86" workbookViewId="0">
      <selection activeCell="Z18" sqref="Z18"/>
    </sheetView>
  </sheetViews>
  <sheetFormatPr defaultColWidth="8.85546875" defaultRowHeight="15"/>
  <cols>
    <col min="1" max="1" width="7.5703125" style="20" customWidth="1"/>
    <col min="2" max="2" width="46.28515625" style="3" customWidth="1"/>
    <col min="3" max="3" width="27.85546875" style="21" customWidth="1"/>
    <col min="4" max="4" width="15" style="3" customWidth="1"/>
    <col min="5" max="5" width="16" style="3" customWidth="1"/>
    <col min="6" max="6" width="18" style="3" customWidth="1"/>
    <col min="7" max="7" width="17.140625" style="3" customWidth="1"/>
    <col min="8" max="8" width="16.28515625" style="3" customWidth="1"/>
    <col min="9" max="9" width="14.28515625" style="3" customWidth="1"/>
    <col min="10" max="10" width="14.5703125" style="3" customWidth="1"/>
    <col min="11" max="11" width="16" style="3" customWidth="1"/>
    <col min="12" max="12" width="15.7109375" style="3" customWidth="1"/>
    <col min="13" max="14" width="15" style="3" customWidth="1"/>
    <col min="15" max="15" width="16.28515625" style="3" customWidth="1"/>
    <col min="16" max="16384" width="8.85546875" style="3"/>
  </cols>
  <sheetData>
    <row r="1" spans="1:15" s="26" customFormat="1" ht="15.75">
      <c r="A1" s="22"/>
      <c r="B1" s="23"/>
      <c r="C1" s="24"/>
      <c r="D1" s="25"/>
      <c r="E1" s="4"/>
      <c r="F1" s="4"/>
      <c r="G1" s="4"/>
      <c r="H1" s="4"/>
      <c r="I1" s="89" t="s">
        <v>0</v>
      </c>
      <c r="J1" s="89"/>
      <c r="K1" s="89"/>
      <c r="L1" s="89"/>
      <c r="M1" s="4"/>
      <c r="N1" s="4"/>
      <c r="O1" s="4"/>
    </row>
    <row r="2" spans="1:15" s="26" customFormat="1" ht="63" customHeight="1">
      <c r="A2" s="22"/>
      <c r="B2" s="23"/>
      <c r="C2" s="24"/>
      <c r="D2" s="25"/>
      <c r="E2" s="4"/>
      <c r="F2" s="4"/>
      <c r="G2" s="22"/>
      <c r="H2" s="4"/>
      <c r="I2" s="71" t="s">
        <v>52</v>
      </c>
      <c r="J2" s="71"/>
      <c r="K2" s="71"/>
      <c r="L2" s="71"/>
      <c r="M2" s="43"/>
      <c r="N2" s="43"/>
      <c r="O2" s="43"/>
    </row>
    <row r="3" spans="1:15" s="26" customFormat="1" ht="16.5" customHeight="1">
      <c r="A3" s="22"/>
      <c r="B3" s="23"/>
      <c r="C3" s="24"/>
      <c r="D3" s="25"/>
      <c r="E3" s="4"/>
      <c r="F3" s="4"/>
      <c r="G3" s="4"/>
      <c r="H3" s="4"/>
      <c r="I3" s="27"/>
      <c r="J3" s="71"/>
      <c r="K3" s="71"/>
      <c r="L3" s="71"/>
      <c r="M3" s="71"/>
      <c r="N3" s="71"/>
      <c r="O3" s="71"/>
    </row>
    <row r="4" spans="1:15" s="26" customFormat="1" ht="21" customHeight="1">
      <c r="A4" s="22"/>
      <c r="B4" s="23"/>
      <c r="C4" s="24"/>
      <c r="D4" s="25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5" s="5" customFormat="1" ht="25.5" customHeight="1">
      <c r="A5" s="76" t="s">
        <v>44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</row>
    <row r="6" spans="1:15" s="5" customFormat="1" ht="18.75" customHeight="1">
      <c r="A6" s="76" t="s">
        <v>45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1:15" s="5" customFormat="1" ht="18.7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</row>
    <row r="8" spans="1:15" s="5" customFormat="1" ht="28.5" customHeight="1">
      <c r="A8" s="20"/>
      <c r="B8" s="29" t="s">
        <v>1</v>
      </c>
      <c r="C8" s="21"/>
      <c r="D8" s="3"/>
      <c r="E8" s="3"/>
      <c r="F8" s="3"/>
      <c r="G8" s="3"/>
      <c r="H8" s="3"/>
      <c r="K8" s="16" t="s">
        <v>42</v>
      </c>
    </row>
    <row r="9" spans="1:15" s="31" customFormat="1" ht="15.4" customHeight="1">
      <c r="A9" s="84" t="s">
        <v>18</v>
      </c>
      <c r="B9" s="75" t="s">
        <v>12</v>
      </c>
      <c r="C9" s="84" t="s">
        <v>9</v>
      </c>
      <c r="D9" s="72" t="s">
        <v>5</v>
      </c>
      <c r="E9" s="75" t="s">
        <v>8</v>
      </c>
      <c r="F9" s="75"/>
      <c r="G9" s="75"/>
      <c r="H9" s="75"/>
      <c r="I9" s="75"/>
      <c r="J9" s="75"/>
      <c r="K9" s="75"/>
      <c r="L9" s="30"/>
      <c r="M9" s="30"/>
      <c r="N9" s="30"/>
      <c r="O9" s="30"/>
    </row>
    <row r="10" spans="1:15" s="31" customFormat="1" ht="32.25" customHeight="1">
      <c r="A10" s="85"/>
      <c r="B10" s="75"/>
      <c r="C10" s="85"/>
      <c r="D10" s="77"/>
      <c r="E10" s="17" t="s">
        <v>2</v>
      </c>
      <c r="F10" s="17" t="s">
        <v>3</v>
      </c>
      <c r="G10" s="17" t="s">
        <v>4</v>
      </c>
      <c r="H10" s="18" t="s">
        <v>26</v>
      </c>
      <c r="I10" s="18" t="s">
        <v>37</v>
      </c>
      <c r="J10" s="18" t="s">
        <v>38</v>
      </c>
      <c r="K10" s="32" t="s">
        <v>46</v>
      </c>
    </row>
    <row r="11" spans="1:15" s="33" customFormat="1" ht="12.75">
      <c r="A11" s="1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1">
        <v>8</v>
      </c>
      <c r="I11" s="1">
        <v>9</v>
      </c>
      <c r="J11" s="1">
        <v>10</v>
      </c>
      <c r="K11" s="1">
        <v>9</v>
      </c>
    </row>
    <row r="12" spans="1:15" s="34" customFormat="1" ht="15.75" customHeight="1">
      <c r="A12" s="78"/>
      <c r="B12" s="81" t="s">
        <v>10</v>
      </c>
      <c r="C12" s="10" t="s">
        <v>11</v>
      </c>
      <c r="D12" s="10" t="s">
        <v>16</v>
      </c>
      <c r="E12" s="6">
        <f>E13+E14</f>
        <v>100370.09999999999</v>
      </c>
      <c r="F12" s="7">
        <f t="shared" ref="F12:H12" si="0">SUM(F13:F14)</f>
        <v>90140.463000000003</v>
      </c>
      <c r="G12" s="7">
        <f t="shared" si="0"/>
        <v>77524.508000000002</v>
      </c>
      <c r="H12" s="7">
        <f t="shared" si="0"/>
        <v>67539.703000000009</v>
      </c>
      <c r="I12" s="9">
        <v>84371.89</v>
      </c>
      <c r="J12" s="9">
        <f>J13+J14</f>
        <v>63386.21</v>
      </c>
      <c r="K12" s="14">
        <f t="shared" ref="K12:K25" si="1">SUM(E12:J12)</f>
        <v>483332.87400000001</v>
      </c>
    </row>
    <row r="13" spans="1:15" s="34" customFormat="1" ht="34.9" customHeight="1">
      <c r="A13" s="79"/>
      <c r="B13" s="88"/>
      <c r="C13" s="86" t="s">
        <v>13</v>
      </c>
      <c r="D13" s="10" t="s">
        <v>6</v>
      </c>
      <c r="E13" s="6">
        <f>E16</f>
        <v>19071</v>
      </c>
      <c r="F13" s="6">
        <f>F16</f>
        <v>0</v>
      </c>
      <c r="G13" s="6">
        <f>G16</f>
        <v>0</v>
      </c>
      <c r="H13" s="8">
        <v>0</v>
      </c>
      <c r="I13" s="8">
        <v>0</v>
      </c>
      <c r="J13" s="8">
        <v>0</v>
      </c>
      <c r="K13" s="14">
        <f t="shared" si="1"/>
        <v>19071</v>
      </c>
    </row>
    <row r="14" spans="1:15" s="34" customFormat="1" ht="67.150000000000006" customHeight="1">
      <c r="A14" s="80"/>
      <c r="B14" s="83"/>
      <c r="C14" s="87"/>
      <c r="D14" s="10" t="s">
        <v>7</v>
      </c>
      <c r="E14" s="7">
        <f>SUM(E17+E18+E19+E20+E21+E22+E23+E24)</f>
        <v>81299.099999999991</v>
      </c>
      <c r="F14" s="7">
        <f>SUM(F17+F18+F19+F20+F21+F22+F23+F24+F25)</f>
        <v>90140.463000000003</v>
      </c>
      <c r="G14" s="7">
        <f>SUM(G17+G18+G19+G20+G21+G22+G23+G24+G25)</f>
        <v>77524.508000000002</v>
      </c>
      <c r="H14" s="7">
        <f>SUM(H17+H18+H19+H20+H21+H22+H23+H24+H25)</f>
        <v>67539.703000000009</v>
      </c>
      <c r="I14" s="7">
        <v>84371.89</v>
      </c>
      <c r="J14" s="9">
        <f>J17+J18+J19+J20+J21+J22+J23+J24+J25</f>
        <v>63386.21</v>
      </c>
      <c r="K14" s="14">
        <f>SUM(E14:J14)</f>
        <v>464261.87400000001</v>
      </c>
    </row>
    <row r="15" spans="1:15" s="34" customFormat="1" ht="15.75" customHeight="1">
      <c r="A15" s="78" t="s">
        <v>19</v>
      </c>
      <c r="B15" s="81" t="s">
        <v>14</v>
      </c>
      <c r="C15" s="35" t="s">
        <v>11</v>
      </c>
      <c r="D15" s="10" t="s">
        <v>16</v>
      </c>
      <c r="E15" s="6">
        <f t="shared" ref="E15:J15" si="2">SUM(E16:E17)</f>
        <v>19071</v>
      </c>
      <c r="F15" s="9">
        <f t="shared" si="2"/>
        <v>18639.93</v>
      </c>
      <c r="G15" s="9">
        <f t="shared" si="2"/>
        <v>18914.39</v>
      </c>
      <c r="H15" s="7">
        <f t="shared" si="2"/>
        <v>21258.687999999998</v>
      </c>
      <c r="I15" s="9">
        <f t="shared" si="2"/>
        <v>23123.15</v>
      </c>
      <c r="J15" s="36">
        <f t="shared" si="2"/>
        <v>24160.861919999999</v>
      </c>
      <c r="K15" s="37">
        <f t="shared" si="1"/>
        <v>125168.01991999999</v>
      </c>
    </row>
    <row r="16" spans="1:15" s="31" customFormat="1" ht="36.75" customHeight="1">
      <c r="A16" s="79"/>
      <c r="B16" s="82"/>
      <c r="C16" s="86" t="s">
        <v>15</v>
      </c>
      <c r="D16" s="10" t="s">
        <v>6</v>
      </c>
      <c r="E16" s="10">
        <v>19071</v>
      </c>
      <c r="F16" s="10">
        <v>0</v>
      </c>
      <c r="G16" s="10">
        <v>0</v>
      </c>
      <c r="H16" s="11">
        <v>0</v>
      </c>
      <c r="I16" s="12">
        <v>0</v>
      </c>
      <c r="J16" s="15">
        <v>0</v>
      </c>
      <c r="K16" s="14">
        <f t="shared" si="1"/>
        <v>19071</v>
      </c>
    </row>
    <row r="17" spans="1:14" s="31" customFormat="1" ht="36.75" customHeight="1">
      <c r="A17" s="80"/>
      <c r="B17" s="83"/>
      <c r="C17" s="87"/>
      <c r="D17" s="13" t="s">
        <v>7</v>
      </c>
      <c r="E17" s="10">
        <v>0</v>
      </c>
      <c r="F17" s="10">
        <v>18639.93</v>
      </c>
      <c r="G17" s="10">
        <v>18914.39</v>
      </c>
      <c r="H17" s="11">
        <v>21258.687999999998</v>
      </c>
      <c r="I17" s="15">
        <v>23123.15</v>
      </c>
      <c r="J17" s="37">
        <v>24160.861919999999</v>
      </c>
      <c r="K17" s="37">
        <f t="shared" si="1"/>
        <v>106097.01991999999</v>
      </c>
    </row>
    <row r="18" spans="1:14" s="31" customFormat="1" ht="53.45" customHeight="1">
      <c r="A18" s="38" t="s">
        <v>20</v>
      </c>
      <c r="B18" s="39" t="s">
        <v>17</v>
      </c>
      <c r="C18" s="40" t="s">
        <v>15</v>
      </c>
      <c r="D18" s="13" t="s">
        <v>7</v>
      </c>
      <c r="E18" s="10">
        <v>34882.199999999997</v>
      </c>
      <c r="F18" s="10">
        <v>41546.033000000003</v>
      </c>
      <c r="G18" s="7">
        <v>25563.594000000001</v>
      </c>
      <c r="H18" s="11">
        <v>18109.713</v>
      </c>
      <c r="I18" s="11">
        <v>19966.580000000002</v>
      </c>
      <c r="J18" s="15">
        <v>27511.91</v>
      </c>
      <c r="K18" s="14">
        <f t="shared" si="1"/>
        <v>167580.03</v>
      </c>
    </row>
    <row r="19" spans="1:14" s="31" customFormat="1" ht="118.15" customHeight="1">
      <c r="A19" s="11" t="s">
        <v>21</v>
      </c>
      <c r="B19" s="41" t="s">
        <v>22</v>
      </c>
      <c r="C19" s="10" t="s">
        <v>15</v>
      </c>
      <c r="D19" s="10" t="s">
        <v>7</v>
      </c>
      <c r="E19" s="15">
        <v>200</v>
      </c>
      <c r="F19" s="15">
        <v>200</v>
      </c>
      <c r="G19" s="12">
        <v>0</v>
      </c>
      <c r="H19" s="15">
        <v>200</v>
      </c>
      <c r="I19" s="15">
        <v>200</v>
      </c>
      <c r="J19" s="15">
        <v>200</v>
      </c>
      <c r="K19" s="14">
        <f t="shared" si="1"/>
        <v>1000</v>
      </c>
    </row>
    <row r="20" spans="1:14" s="31" customFormat="1" ht="55.15" customHeight="1">
      <c r="A20" s="11" t="s">
        <v>29</v>
      </c>
      <c r="B20" s="42" t="s">
        <v>23</v>
      </c>
      <c r="C20" s="10" t="s">
        <v>15</v>
      </c>
      <c r="D20" s="13" t="s">
        <v>7</v>
      </c>
      <c r="E20" s="10">
        <v>4972.2</v>
      </c>
      <c r="F20" s="10">
        <v>12218.1</v>
      </c>
      <c r="G20" s="10">
        <v>7313.5</v>
      </c>
      <c r="H20" s="11">
        <v>7291.1</v>
      </c>
      <c r="I20" s="15">
        <v>5206.1000000000004</v>
      </c>
      <c r="J20" s="37">
        <v>14.378080000000001</v>
      </c>
      <c r="K20" s="37">
        <f t="shared" si="1"/>
        <v>37015.378080000002</v>
      </c>
    </row>
    <row r="21" spans="1:14" s="31" customFormat="1" ht="84" customHeight="1">
      <c r="A21" s="11" t="s">
        <v>30</v>
      </c>
      <c r="B21" s="39" t="s">
        <v>36</v>
      </c>
      <c r="C21" s="10" t="s">
        <v>15</v>
      </c>
      <c r="D21" s="10" t="s">
        <v>7</v>
      </c>
      <c r="E21" s="10">
        <v>2421.5</v>
      </c>
      <c r="F21" s="10">
        <v>2560.37</v>
      </c>
      <c r="G21" s="10">
        <v>3594.71</v>
      </c>
      <c r="H21" s="11">
        <v>3488.5120000000002</v>
      </c>
      <c r="I21" s="15">
        <v>6671.65</v>
      </c>
      <c r="J21" s="15">
        <v>3611.06</v>
      </c>
      <c r="K21" s="14">
        <f t="shared" si="1"/>
        <v>22347.802</v>
      </c>
    </row>
    <row r="22" spans="1:14" s="31" customFormat="1" ht="49.15" customHeight="1">
      <c r="A22" s="11" t="s">
        <v>31</v>
      </c>
      <c r="B22" s="43" t="s">
        <v>24</v>
      </c>
      <c r="C22" s="10" t="s">
        <v>15</v>
      </c>
      <c r="D22" s="10" t="s">
        <v>7</v>
      </c>
      <c r="E22" s="10">
        <v>12979.1</v>
      </c>
      <c r="F22" s="10">
        <v>0</v>
      </c>
      <c r="G22" s="13">
        <v>1837.97</v>
      </c>
      <c r="H22" s="11">
        <v>3096.55</v>
      </c>
      <c r="I22" s="15">
        <v>0</v>
      </c>
      <c r="J22" s="15">
        <v>5399.3</v>
      </c>
      <c r="K22" s="14">
        <f t="shared" si="1"/>
        <v>23312.92</v>
      </c>
    </row>
    <row r="23" spans="1:14" ht="51.6" customHeight="1">
      <c r="A23" s="11" t="s">
        <v>32</v>
      </c>
      <c r="B23" s="44" t="s">
        <v>27</v>
      </c>
      <c r="C23" s="11" t="s">
        <v>25</v>
      </c>
      <c r="D23" s="10" t="s">
        <v>7</v>
      </c>
      <c r="E23" s="11">
        <v>0</v>
      </c>
      <c r="F23" s="8">
        <v>71</v>
      </c>
      <c r="G23" s="11">
        <v>0</v>
      </c>
      <c r="H23" s="11">
        <v>0</v>
      </c>
      <c r="I23" s="15">
        <v>0</v>
      </c>
      <c r="J23" s="15">
        <v>0</v>
      </c>
      <c r="K23" s="14">
        <f t="shared" si="1"/>
        <v>71</v>
      </c>
    </row>
    <row r="24" spans="1:14" ht="55.15" customHeight="1">
      <c r="A24" s="11" t="s">
        <v>33</v>
      </c>
      <c r="B24" s="44" t="s">
        <v>28</v>
      </c>
      <c r="C24" s="11" t="s">
        <v>15</v>
      </c>
      <c r="D24" s="10" t="s">
        <v>7</v>
      </c>
      <c r="E24" s="11">
        <v>25844.1</v>
      </c>
      <c r="F24" s="11">
        <v>14764.1</v>
      </c>
      <c r="G24" s="11">
        <v>8000</v>
      </c>
      <c r="H24" s="11">
        <v>3294.1</v>
      </c>
      <c r="I24" s="15">
        <v>650</v>
      </c>
      <c r="J24" s="15">
        <v>1147</v>
      </c>
      <c r="K24" s="14">
        <f t="shared" si="1"/>
        <v>53699.299999999996</v>
      </c>
    </row>
    <row r="25" spans="1:14" ht="67.150000000000006" customHeight="1">
      <c r="A25" s="11" t="s">
        <v>34</v>
      </c>
      <c r="B25" s="41" t="s">
        <v>35</v>
      </c>
      <c r="C25" s="11" t="s">
        <v>15</v>
      </c>
      <c r="D25" s="45" t="s">
        <v>7</v>
      </c>
      <c r="E25" s="11">
        <v>0</v>
      </c>
      <c r="F25" s="11">
        <v>140.93</v>
      </c>
      <c r="G25" s="14">
        <v>12300.343999999999</v>
      </c>
      <c r="H25" s="11">
        <v>10801.04</v>
      </c>
      <c r="I25" s="15">
        <v>28554.41</v>
      </c>
      <c r="J25" s="15">
        <v>1341.7</v>
      </c>
      <c r="K25" s="14">
        <f t="shared" si="1"/>
        <v>53138.423999999999</v>
      </c>
    </row>
    <row r="31" spans="1:14" ht="18.75">
      <c r="B31" s="29" t="s">
        <v>1</v>
      </c>
      <c r="H31" s="16" t="s">
        <v>43</v>
      </c>
      <c r="I31" s="5"/>
      <c r="J31" s="5"/>
      <c r="K31" s="5"/>
      <c r="L31" s="5"/>
      <c r="M31" s="5"/>
    </row>
    <row r="32" spans="1:14" ht="15.75" customHeight="1">
      <c r="A32" s="84" t="s">
        <v>18</v>
      </c>
      <c r="B32" s="75" t="s">
        <v>12</v>
      </c>
      <c r="C32" s="84" t="s">
        <v>9</v>
      </c>
      <c r="D32" s="72" t="s">
        <v>5</v>
      </c>
      <c r="E32" s="72" t="s">
        <v>8</v>
      </c>
      <c r="F32" s="73"/>
      <c r="G32" s="73"/>
      <c r="H32" s="73"/>
      <c r="I32" s="73"/>
      <c r="J32" s="73"/>
      <c r="K32" s="73"/>
      <c r="L32" s="74"/>
      <c r="M32" s="30"/>
      <c r="N32" s="30"/>
    </row>
    <row r="33" spans="1:12" ht="47.25">
      <c r="A33" s="85"/>
      <c r="B33" s="75"/>
      <c r="C33" s="85"/>
      <c r="D33" s="77"/>
      <c r="E33" s="51" t="s">
        <v>39</v>
      </c>
      <c r="F33" s="18" t="s">
        <v>40</v>
      </c>
      <c r="G33" s="51" t="s">
        <v>41</v>
      </c>
      <c r="H33" s="51" t="s">
        <v>47</v>
      </c>
      <c r="I33" s="62" t="s">
        <v>48</v>
      </c>
      <c r="J33" s="63" t="s">
        <v>49</v>
      </c>
      <c r="K33" s="50" t="s">
        <v>50</v>
      </c>
      <c r="L33" s="57" t="s">
        <v>51</v>
      </c>
    </row>
    <row r="34" spans="1:12" ht="15.75">
      <c r="A34" s="1">
        <v>1</v>
      </c>
      <c r="B34" s="2">
        <v>2</v>
      </c>
      <c r="C34" s="2">
        <v>3</v>
      </c>
      <c r="D34" s="2">
        <v>4</v>
      </c>
      <c r="E34" s="52">
        <v>5</v>
      </c>
      <c r="F34" s="1">
        <v>6</v>
      </c>
      <c r="G34" s="52">
        <v>7</v>
      </c>
      <c r="H34" s="69">
        <v>8</v>
      </c>
      <c r="I34" s="1">
        <v>9</v>
      </c>
      <c r="J34" s="46">
        <v>10</v>
      </c>
      <c r="K34" s="11">
        <v>11</v>
      </c>
      <c r="L34" s="57">
        <v>12</v>
      </c>
    </row>
    <row r="35" spans="1:12" ht="15.75">
      <c r="A35" s="78"/>
      <c r="B35" s="81" t="s">
        <v>10</v>
      </c>
      <c r="C35" s="10" t="s">
        <v>11</v>
      </c>
      <c r="D35" s="10" t="s">
        <v>16</v>
      </c>
      <c r="E35" s="53">
        <f t="shared" ref="E35:H35" si="3">SUM(E36:E37)</f>
        <v>97740.766999999993</v>
      </c>
      <c r="F35" s="49">
        <f t="shared" si="3"/>
        <v>46670.808940000003</v>
      </c>
      <c r="G35" s="53">
        <f t="shared" si="3"/>
        <v>99531.852000000014</v>
      </c>
      <c r="H35" s="70">
        <f t="shared" si="3"/>
        <v>139261.20441999999</v>
      </c>
      <c r="I35" s="8">
        <f>SUM(I36:I37)</f>
        <v>36954.5</v>
      </c>
      <c r="J35" s="8">
        <f>SUM(J36:J37)</f>
        <v>36954.5</v>
      </c>
      <c r="K35" s="37">
        <f t="shared" ref="K35:K48" si="4">SUM(E35:J35)</f>
        <v>457113.63236000005</v>
      </c>
      <c r="L35" s="58">
        <f>SUM(K12+K35)</f>
        <v>940446.50636</v>
      </c>
    </row>
    <row r="36" spans="1:12" ht="31.5">
      <c r="A36" s="79"/>
      <c r="B36" s="88"/>
      <c r="C36" s="86" t="s">
        <v>13</v>
      </c>
      <c r="D36" s="10" t="s">
        <v>6</v>
      </c>
      <c r="E36" s="54">
        <v>0</v>
      </c>
      <c r="F36" s="8">
        <v>0</v>
      </c>
      <c r="G36" s="54">
        <v>0</v>
      </c>
      <c r="H36" s="54">
        <v>0</v>
      </c>
      <c r="I36" s="8">
        <v>0</v>
      </c>
      <c r="J36" s="8">
        <v>0</v>
      </c>
      <c r="K36" s="8">
        <f t="shared" si="4"/>
        <v>0</v>
      </c>
      <c r="L36" s="59">
        <f>SUM(K13+K36)</f>
        <v>19071</v>
      </c>
    </row>
    <row r="37" spans="1:12" ht="36.75" customHeight="1">
      <c r="A37" s="80"/>
      <c r="B37" s="83"/>
      <c r="C37" s="87"/>
      <c r="D37" s="10" t="s">
        <v>7</v>
      </c>
      <c r="E37" s="53">
        <f>SUM(E40:E48)</f>
        <v>97740.766999999993</v>
      </c>
      <c r="F37" s="36">
        <f>SUM(F40:F48)</f>
        <v>46670.808940000003</v>
      </c>
      <c r="G37" s="53">
        <f>SUM(G40:G48)</f>
        <v>99531.852000000014</v>
      </c>
      <c r="H37" s="70">
        <f>SUM(H40:H48)</f>
        <v>139261.20441999999</v>
      </c>
      <c r="I37" s="6">
        <f>SUM(I40:I48)</f>
        <v>36954.5</v>
      </c>
      <c r="J37" s="15">
        <f>SUM(J39:J48)</f>
        <v>36954.5</v>
      </c>
      <c r="K37" s="37">
        <f t="shared" si="4"/>
        <v>457113.63236000005</v>
      </c>
      <c r="L37" s="58">
        <f>SUM(K14+K37)</f>
        <v>921375.50636</v>
      </c>
    </row>
    <row r="38" spans="1:12" ht="15.75">
      <c r="A38" s="78" t="s">
        <v>19</v>
      </c>
      <c r="B38" s="81" t="s">
        <v>14</v>
      </c>
      <c r="C38" s="35" t="s">
        <v>11</v>
      </c>
      <c r="D38" s="10" t="s">
        <v>16</v>
      </c>
      <c r="E38" s="67">
        <f t="shared" ref="E38:G38" si="5">SUM(E39:E40)</f>
        <v>24469.35</v>
      </c>
      <c r="F38" s="48">
        <v>26387.297399999999</v>
      </c>
      <c r="G38" s="55">
        <f t="shared" si="5"/>
        <v>31556.1</v>
      </c>
      <c r="H38" s="55">
        <f>H39+H40</f>
        <v>34256.199999999997</v>
      </c>
      <c r="I38" s="8">
        <v>31588</v>
      </c>
      <c r="J38" s="64">
        <v>31588</v>
      </c>
      <c r="K38" s="66">
        <f t="shared" si="4"/>
        <v>179844.9474</v>
      </c>
    </row>
    <row r="39" spans="1:12" ht="31.5">
      <c r="A39" s="79"/>
      <c r="B39" s="82"/>
      <c r="C39" s="86" t="s">
        <v>15</v>
      </c>
      <c r="D39" s="10" t="s">
        <v>6</v>
      </c>
      <c r="E39" s="56">
        <v>0</v>
      </c>
      <c r="F39" s="11">
        <v>0</v>
      </c>
      <c r="G39" s="56">
        <v>0</v>
      </c>
      <c r="H39" s="56">
        <v>0</v>
      </c>
      <c r="I39" s="12">
        <v>0</v>
      </c>
      <c r="J39" s="11">
        <v>0</v>
      </c>
      <c r="K39" s="60">
        <f t="shared" si="4"/>
        <v>0</v>
      </c>
    </row>
    <row r="40" spans="1:12" ht="31.5">
      <c r="A40" s="80"/>
      <c r="B40" s="83"/>
      <c r="C40" s="87"/>
      <c r="D40" s="13" t="s">
        <v>7</v>
      </c>
      <c r="E40" s="56">
        <v>24469.35</v>
      </c>
      <c r="F40" s="11">
        <v>26387.297399999999</v>
      </c>
      <c r="G40" s="56">
        <v>31556.1</v>
      </c>
      <c r="H40" s="54">
        <v>34256.199999999997</v>
      </c>
      <c r="I40" s="8">
        <v>31588</v>
      </c>
      <c r="J40" s="8">
        <v>31588</v>
      </c>
      <c r="K40" s="60">
        <f t="shared" si="4"/>
        <v>179844.9474</v>
      </c>
    </row>
    <row r="41" spans="1:12" ht="47.25">
      <c r="A41" s="38" t="s">
        <v>20</v>
      </c>
      <c r="B41" s="39" t="s">
        <v>17</v>
      </c>
      <c r="C41" s="40" t="s">
        <v>15</v>
      </c>
      <c r="D41" s="13" t="s">
        <v>7</v>
      </c>
      <c r="E41" s="56">
        <v>48824.457999999999</v>
      </c>
      <c r="F41" s="47">
        <v>13749.93894</v>
      </c>
      <c r="G41" s="56">
        <v>22395.191999999999</v>
      </c>
      <c r="H41" s="56">
        <v>68585.604420000003</v>
      </c>
      <c r="I41" s="12">
        <v>0</v>
      </c>
      <c r="J41" s="11">
        <v>0</v>
      </c>
      <c r="K41" s="60">
        <f t="shared" si="4"/>
        <v>153555.19336</v>
      </c>
    </row>
    <row r="42" spans="1:12" ht="126">
      <c r="A42" s="11" t="s">
        <v>21</v>
      </c>
      <c r="B42" s="65" t="s">
        <v>22</v>
      </c>
      <c r="C42" s="10" t="s">
        <v>15</v>
      </c>
      <c r="D42" s="10" t="s">
        <v>7</v>
      </c>
      <c r="E42" s="56">
        <v>200</v>
      </c>
      <c r="F42" s="11">
        <v>200</v>
      </c>
      <c r="G42" s="56">
        <v>200</v>
      </c>
      <c r="H42" s="56">
        <v>200</v>
      </c>
      <c r="I42" s="12">
        <v>0</v>
      </c>
      <c r="J42" s="11">
        <v>0</v>
      </c>
      <c r="K42" s="60">
        <f t="shared" si="4"/>
        <v>800</v>
      </c>
    </row>
    <row r="43" spans="1:12" ht="47.25">
      <c r="A43" s="11" t="s">
        <v>29</v>
      </c>
      <c r="B43" s="42" t="s">
        <v>23</v>
      </c>
      <c r="C43" s="10" t="s">
        <v>15</v>
      </c>
      <c r="D43" s="13" t="s">
        <v>7</v>
      </c>
      <c r="E43" s="56">
        <v>0</v>
      </c>
      <c r="F43" s="11">
        <v>0</v>
      </c>
      <c r="G43" s="56">
        <v>0</v>
      </c>
      <c r="H43" s="56">
        <v>0</v>
      </c>
      <c r="I43" s="12">
        <v>0</v>
      </c>
      <c r="J43" s="11">
        <v>0</v>
      </c>
      <c r="K43" s="60">
        <f t="shared" si="4"/>
        <v>0</v>
      </c>
    </row>
    <row r="44" spans="1:12" ht="78.75">
      <c r="A44" s="11" t="s">
        <v>30</v>
      </c>
      <c r="B44" s="39" t="s">
        <v>36</v>
      </c>
      <c r="C44" s="10" t="s">
        <v>15</v>
      </c>
      <c r="D44" s="10" t="s">
        <v>7</v>
      </c>
      <c r="E44" s="68">
        <v>5620</v>
      </c>
      <c r="F44" s="47">
        <v>4065.6026000000002</v>
      </c>
      <c r="G44" s="56">
        <v>4582.1000000000004</v>
      </c>
      <c r="H44" s="56">
        <v>5260.6</v>
      </c>
      <c r="I44" s="8">
        <v>5366.5</v>
      </c>
      <c r="J44" s="8">
        <v>5366.5</v>
      </c>
      <c r="K44" s="61">
        <f t="shared" si="4"/>
        <v>30261.302600000003</v>
      </c>
    </row>
    <row r="45" spans="1:12" ht="47.25">
      <c r="A45" s="11" t="s">
        <v>31</v>
      </c>
      <c r="B45" s="43" t="s">
        <v>24</v>
      </c>
      <c r="C45" s="10" t="s">
        <v>15</v>
      </c>
      <c r="D45" s="10" t="s">
        <v>7</v>
      </c>
      <c r="E45" s="56">
        <v>9490.2890000000007</v>
      </c>
      <c r="F45" s="47">
        <v>0</v>
      </c>
      <c r="G45" s="56">
        <v>3149.36</v>
      </c>
      <c r="H45" s="56">
        <v>13699.1</v>
      </c>
      <c r="I45" s="8">
        <v>0</v>
      </c>
      <c r="J45" s="11">
        <v>0</v>
      </c>
      <c r="K45" s="60">
        <f t="shared" si="4"/>
        <v>26338.749000000003</v>
      </c>
    </row>
    <row r="46" spans="1:12" ht="47.25">
      <c r="A46" s="11" t="s">
        <v>32</v>
      </c>
      <c r="B46" s="44" t="s">
        <v>27</v>
      </c>
      <c r="C46" s="11" t="s">
        <v>25</v>
      </c>
      <c r="D46" s="10" t="s">
        <v>7</v>
      </c>
      <c r="E46" s="56">
        <v>0</v>
      </c>
      <c r="F46" s="47">
        <v>0</v>
      </c>
      <c r="G46" s="56">
        <v>0</v>
      </c>
      <c r="H46" s="54">
        <v>383.9</v>
      </c>
      <c r="I46" s="12">
        <v>0</v>
      </c>
      <c r="J46" s="11">
        <v>0</v>
      </c>
      <c r="K46" s="60">
        <f t="shared" si="4"/>
        <v>383.9</v>
      </c>
    </row>
    <row r="47" spans="1:12" ht="47.25">
      <c r="A47" s="11" t="s">
        <v>33</v>
      </c>
      <c r="B47" s="44" t="s">
        <v>28</v>
      </c>
      <c r="C47" s="11" t="s">
        <v>15</v>
      </c>
      <c r="D47" s="10" t="s">
        <v>7</v>
      </c>
      <c r="E47" s="56">
        <v>8495.5</v>
      </c>
      <c r="F47" s="47">
        <v>0</v>
      </c>
      <c r="G47" s="56">
        <v>651.79999999999995</v>
      </c>
      <c r="H47" s="56">
        <v>13875.8</v>
      </c>
      <c r="I47" s="12">
        <v>0</v>
      </c>
      <c r="J47" s="11">
        <v>0</v>
      </c>
      <c r="K47" s="60">
        <f t="shared" si="4"/>
        <v>23023.1</v>
      </c>
    </row>
    <row r="48" spans="1:12" ht="63">
      <c r="A48" s="11" t="s">
        <v>34</v>
      </c>
      <c r="B48" s="41" t="s">
        <v>35</v>
      </c>
      <c r="C48" s="11" t="s">
        <v>15</v>
      </c>
      <c r="D48" s="45" t="s">
        <v>7</v>
      </c>
      <c r="E48" s="56">
        <v>641.16999999999996</v>
      </c>
      <c r="F48" s="47">
        <v>2267.9699999999998</v>
      </c>
      <c r="G48" s="56">
        <v>36997.300000000003</v>
      </c>
      <c r="H48" s="54">
        <v>3000</v>
      </c>
      <c r="I48" s="12">
        <v>0</v>
      </c>
      <c r="J48" s="11">
        <v>0</v>
      </c>
      <c r="K48" s="60">
        <f t="shared" si="4"/>
        <v>42906.44</v>
      </c>
    </row>
    <row r="57" spans="7:7">
      <c r="G57" s="19"/>
    </row>
  </sheetData>
  <mergeCells count="29">
    <mergeCell ref="B12:B14"/>
    <mergeCell ref="C16:C17"/>
    <mergeCell ref="A9:A10"/>
    <mergeCell ref="A12:A14"/>
    <mergeCell ref="I1:L1"/>
    <mergeCell ref="I2:L2"/>
    <mergeCell ref="A38:A40"/>
    <mergeCell ref="B38:B40"/>
    <mergeCell ref="C39:C40"/>
    <mergeCell ref="A32:A33"/>
    <mergeCell ref="B32:B33"/>
    <mergeCell ref="C32:C33"/>
    <mergeCell ref="A35:A37"/>
    <mergeCell ref="B35:B37"/>
    <mergeCell ref="C36:C37"/>
    <mergeCell ref="E4:I4"/>
    <mergeCell ref="J3:O3"/>
    <mergeCell ref="E32:L32"/>
    <mergeCell ref="J4:O4"/>
    <mergeCell ref="E9:K9"/>
    <mergeCell ref="A6:O6"/>
    <mergeCell ref="A5:O5"/>
    <mergeCell ref="D32:D33"/>
    <mergeCell ref="A15:A17"/>
    <mergeCell ref="B9:B10"/>
    <mergeCell ref="D9:D10"/>
    <mergeCell ref="B15:B17"/>
    <mergeCell ref="C9:C10"/>
    <mergeCell ref="C13:C14"/>
  </mergeCells>
  <printOptions horizontalCentered="1"/>
  <pageMargins left="0.31496062992125984" right="0.39370078740157483" top="0.39370078740157483" bottom="0.39370078740157483" header="0.31496062992125984" footer="0.31496062992125984"/>
  <pageSetup paperSize="9" scale="4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2023-12-29T04:58:53Z</dcterms:modified>
</cp:coreProperties>
</file>